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7" i="1" l="1"/>
  <c r="J27" i="1"/>
  <c r="I27" i="1"/>
  <c r="H27" i="1"/>
  <c r="G27" i="1"/>
  <c r="F27" i="1"/>
  <c r="K26" i="1"/>
  <c r="J26" i="1"/>
  <c r="I26" i="1"/>
  <c r="H26" i="1"/>
  <c r="G26" i="1"/>
  <c r="F26" i="1"/>
  <c r="M24" i="1"/>
  <c r="L24" i="1"/>
  <c r="M23" i="1"/>
  <c r="L23" i="1"/>
  <c r="M21" i="1"/>
  <c r="L21" i="1"/>
  <c r="N20" i="1" s="1"/>
  <c r="M20" i="1"/>
  <c r="L20" i="1"/>
  <c r="M18" i="1"/>
  <c r="N17" i="1" s="1"/>
  <c r="L18" i="1"/>
  <c r="M17" i="1"/>
  <c r="L17" i="1"/>
  <c r="M15" i="1"/>
  <c r="L15" i="1"/>
  <c r="N14" i="1" s="1"/>
  <c r="M14" i="1"/>
  <c r="L14" i="1"/>
  <c r="M12" i="1"/>
  <c r="L12" i="1"/>
  <c r="N11" i="1" s="1"/>
  <c r="M11" i="1"/>
  <c r="L11" i="1"/>
  <c r="M9" i="1"/>
  <c r="L9" i="1"/>
  <c r="M8" i="1"/>
  <c r="L8" i="1"/>
  <c r="M6" i="1"/>
  <c r="M5" i="1"/>
  <c r="N4" i="1"/>
  <c r="N23" i="1" l="1"/>
  <c r="N5" i="1"/>
  <c r="M27" i="1"/>
  <c r="M26" i="1"/>
  <c r="N8" i="1"/>
  <c r="L26" i="1"/>
  <c r="L27" i="1"/>
  <c r="N26" i="1" l="1"/>
  <c r="J28" i="1" s="1"/>
  <c r="O5" i="1" l="1"/>
  <c r="H28" i="1"/>
  <c r="O4" i="1"/>
  <c r="L28" i="1"/>
  <c r="F28" i="1"/>
  <c r="O11" i="1"/>
  <c r="O14" i="1"/>
  <c r="O23" i="1"/>
  <c r="M28" i="1"/>
  <c r="O8" i="1"/>
  <c r="O20" i="1"/>
  <c r="O17" i="1"/>
  <c r="O26" i="1" l="1"/>
</calcChain>
</file>

<file path=xl/sharedStrings.xml><?xml version="1.0" encoding="utf-8"?>
<sst xmlns="http://schemas.openxmlformats.org/spreadsheetml/2006/main" count="68" uniqueCount="45">
  <si>
    <t>MA TRẬN ĐỀ KIỂM TRA ĐỊNH KỲ - Tiếng Việt lớp 1 (thời gian làm bài 40 phút)</t>
  </si>
  <si>
    <t>TT</t>
  </si>
  <si>
    <t>Nội dung</t>
  </si>
  <si>
    <t>Số câu và số điểm</t>
  </si>
  <si>
    <t>Mức 1</t>
  </si>
  <si>
    <t>Mức 2</t>
  </si>
  <si>
    <t>Mức 3</t>
  </si>
  <si>
    <t>Cộng</t>
  </si>
  <si>
    <t>Tổng điểm</t>
  </si>
  <si>
    <t>Tỉ lệ</t>
  </si>
  <si>
    <t>TNKQ</t>
  </si>
  <si>
    <t>TL</t>
  </si>
  <si>
    <t>Đọc</t>
  </si>
  <si>
    <t>Kĩ thuật đọc kết hợp nói và nghe</t>
  </si>
  <si>
    <t xml:space="preserve">Văn bản văn học/thông tin
</t>
  </si>
  <si>
    <t>Đọc hiểu</t>
  </si>
  <si>
    <t>Văn bản văn học/thông tin
- Đọc hiểu nội dung
- Đọc hiểu hình thức
- Liên hệ, so sánh, kết nối</t>
  </si>
  <si>
    <t>Số câu</t>
  </si>
  <si>
    <t>Số điểm</t>
  </si>
  <si>
    <t>Câu số</t>
  </si>
  <si>
    <t>Kiến thức Tiếng Việt</t>
  </si>
  <si>
    <t>Ngữ âm và chữ viết</t>
  </si>
  <si>
    <t xml:space="preserve">Âm, vần, thanh; chữ và dấu thanh 
 Quy tắc chính tả phân biệt: c và k, g và gh, ng và ngh 
Quy tắc viết hoa: viết hoa chữ cái đầu câu, viết hoa tên riêng  </t>
  </si>
  <si>
    <t>Từ vựng</t>
  </si>
  <si>
    <t xml:space="preserve">Vốn từ theo chủ điểm: Từ chỉ sự vật, hoạt động, đặc điểm gần gũi </t>
  </si>
  <si>
    <r>
      <rPr>
        <b/>
        <sz val="10"/>
        <color theme="1"/>
        <rFont val="Times New Roman"/>
        <family val="1"/>
      </rPr>
      <t>Ngữ pháp</t>
    </r>
  </si>
  <si>
    <t xml:space="preserve">Công dụng của dấu chấm, dấu chấm hỏi: đánh dấu kết thúc câu </t>
  </si>
  <si>
    <t>Hoạt động giao tiếp</t>
  </si>
  <si>
    <t xml:space="preserve">Từ xưng hô thông dụng khi giao tiếp ở nhà và ở trường 
Một số nghi thức giao tiếp thông dụng ở nhà và ở trường: chào hỏi, giới thiệu, cảm ơn, xin lỗi, xin phép. </t>
  </si>
  <si>
    <t>Viết</t>
  </si>
  <si>
    <t>Kỹ thuật viết</t>
  </si>
  <si>
    <t>Viết câu, đoạn văn ngắn</t>
  </si>
  <si>
    <t xml:space="preserve">- Điền được phần thông tin còn trống, viết được câu trả lời, viết câu dưới tranh phù hợp với nội dung câu chuyện đã đọc hoặc đã nghe. 
- Điền được vào phần thông tin còn trống, viết câu nói về hình dáng hoặc hoạt động của nhân vật dưới tranh trong câu chuyện đã học dựa trên gợi ý. 
- Điền được phần thông tin còn trống, viết câu trả lời hoặc viết lại câu đã nói để giới thiệu bản thân dựa trên gợi ý. </t>
  </si>
  <si>
    <t xml:space="preserve">Tổng số câu: </t>
  </si>
  <si>
    <t xml:space="preserve">Tổng số điểm: </t>
  </si>
  <si>
    <t>Tỉ lệ:</t>
  </si>
  <si>
    <t>Lưu ý:</t>
  </si>
  <si>
    <t>1. Thiết kế ma trận trước khi thiết kế đề kiểm tra, đánh giá định kì. Không làm ngược quy trình.</t>
  </si>
  <si>
    <t>2. Do yêu cầu cần đạt về đọc hiểu nội dung; đọc hiểu hình thức; liên hệ, so sánh, kết nối đối với mỗi thể loại văn bản khác nhau nên tuỳ thuộc vào thể loại văn bản được chọn để sử dụng nội dung chi tiết trong ma trận đề kiểm tra định kì đã thiết kế.</t>
  </si>
  <si>
    <t>3. Nếu có điều kiện, có thể làm ma trận riêng cho văn bản truyện, văn bản thơ, văn bản miêu tả và văn bản thông tin.</t>
  </si>
  <si>
    <t xml:space="preserve">Giải thích: </t>
  </si>
  <si>
    <r>
      <rPr>
        <b/>
        <sz val="10"/>
        <color theme="1"/>
        <rFont val="Times New Roman"/>
        <family val="1"/>
      </rPr>
      <t>Kĩ thuật đọc, nói và nghe</t>
    </r>
    <r>
      <rPr>
        <sz val="10"/>
        <color theme="1"/>
        <rFont val="Times New Roman"/>
        <family val="1"/>
      </rPr>
      <t xml:space="preserve">
- Đọc đúng âm, vần, tiếng, từ, câu.
- Đọc đúng và rõ ràng đoạn văn hoặc văn bản ngắn. Tốc độ đọc khoảng 40-  60 tiếng trong 1 phút. Biết ngắt hơi ở chỗ có dấu phẩy, dấu kết thúc câu hay ở chỗ kết thúc dòng thơ. 
- Nói rõ ràng, thành câu. Biết nhìn vào người nghe khi nói. 
- Đặt được câu hỏi đơn giản và trả lời đúng vào nội dung câu hỏi.
-  Nói và đáp lại được lời chào hỏi, xin phép, cảm ơn, xin lỗi, phù hợp với đối tượng người nghe.
-  Biết giới thiệu ngắn về bản thân, gia đình, đồ vật yêu thích dựa trên gợi ý.
- Kể lại được một đoạn hoặc cả câu chuyện đơn giản đã đọc, xem hoặc nghe (dựa vào các tranh minh hoạ và lời gợi ý dưới tranh). Có thói quen và thái độ chú ý nghe người khác nói (nhìn vào người nói, có tư thế nghe phù hợp). Đặt một vài câu hỏi để hỏi lại những điều chưa rõ. 
- Nghe hiểu các thông báo, hướng dẫn, yêu cầu, nội quy trong lớp học. 
- Nghe một câu chuyện và trả lời được các câu hỏi: Ai? Cái gì? Khi nào? Ở đâu? 
</t>
    </r>
    <r>
      <rPr>
        <b/>
        <sz val="10"/>
        <color theme="1"/>
        <rFont val="Times New Roman"/>
        <family val="1"/>
      </rPr>
      <t xml:space="preserve">Đọc hiểu
</t>
    </r>
    <r>
      <rPr>
        <sz val="10"/>
        <color theme="1"/>
        <rFont val="Times New Roman"/>
        <family val="1"/>
      </rPr>
      <t>- Hỏi và trả lời được những câu hỏi đơn giản liên quan đến các chi tiết được thể hiện tường minh. 
- Trả lời được các câu hỏi đơn giản về nội dung cơ bản của văn bản dựa vào gợi ý, hỗ trợ.
- Nêu được nhân vật yêu thích nhất và bước đầu biết giải thích vì sao.</t>
    </r>
  </si>
  <si>
    <t xml:space="preserve">- Viết đúng chữ viết thường, chữ số (từ 0 đến 9); biết viết chữ hoa.
-  Đặt dấu thanh đúng vị trí. Viết đúng quy tắc các tiếng mở đầu bằng các chữ c, k, g, gh, ng, ngh. 
-  Viết đúng chính tả đoạn thơ, đoạn văn có độ dài khoảng 20-  25 chữ theo các hình thức nhìn-  viết (tập chép), nghe-  viết. Tốc độ viết khoảng 20-25 chữ trong 15 phút. </t>
  </si>
  <si>
    <t>1,2</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</si>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</sst>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0"/>
      <color theme="1"/>
      <name val="Times New Roman"/>
      <family val="1"/>
    </font>
    <font>
      <sz val="10"/>
      <color theme="1"/>
      <name val="Times New Roman"/>
      <family val="1"/>
    </font>
    <font>
      <sz val="10"/>
      <name val="Times New Roman"/>
      <family val="1"/>
    </font>
    <font>
      <i/>
      <sz val="10"/>
      <color theme="1"/>
      <name val="Times New Roman"/>
      <family val="1"/>
    </font>
    <font>
      <b/>
      <sz val="10"/>
      <color rgb="FFFF0000"/>
      <name val="Times New Roman"/>
      <family val="1"/>
    </font>
    <font>
      <b/>
      <sz val="10"/>
      <color rgb="FF000000"/>
      <name val="Times New Roman"/>
      <family val="1"/>
    </font>
    <font>
      <sz val="10"/>
      <color rgb="FF000000"/>
      <name val="Times New Roman"/>
      <family val="1"/>
    </font>
  </fonts>
  <fills count="5">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theme="5" tint="0.39997558519241921"/>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vertical="center"/>
    </xf>
    <xf numFmtId="0" fontId="1"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center" vertical="center"/>
    </xf>
    <xf numFmtId="0" fontId="4" fillId="2" borderId="5" xfId="0" applyFont="1" applyFill="1" applyBorder="1" applyAlignment="1">
      <alignment vertical="center" wrapText="1"/>
    </xf>
    <xf numFmtId="0" fontId="2" fillId="0" borderId="5"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4" fillId="3" borderId="5" xfId="0" applyFont="1" applyFill="1" applyBorder="1" applyAlignment="1">
      <alignment vertical="center" wrapText="1"/>
    </xf>
    <xf numFmtId="0" fontId="2" fillId="3" borderId="5" xfId="0" applyFont="1" applyFill="1" applyBorder="1" applyAlignment="1">
      <alignment horizontal="center" vertical="center" wrapText="1"/>
    </xf>
    <xf numFmtId="0" fontId="1" fillId="3" borderId="5" xfId="0" applyFont="1" applyFill="1" applyBorder="1" applyAlignment="1">
      <alignment horizontal="center" vertical="center" wrapText="1"/>
    </xf>
    <xf numFmtId="164" fontId="1" fillId="4" borderId="5" xfId="0" applyNumberFormat="1" applyFont="1" applyFill="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left" vertical="center"/>
    </xf>
    <xf numFmtId="0" fontId="7"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vertical="center"/>
    </xf>
    <xf numFmtId="0" fontId="1" fillId="4" borderId="11" xfId="0" applyFont="1" applyFill="1" applyBorder="1" applyAlignment="1">
      <alignment horizontal="right" vertical="center" wrapText="1"/>
    </xf>
    <xf numFmtId="0" fontId="1" fillId="4" borderId="12" xfId="0" applyFont="1" applyFill="1" applyBorder="1" applyAlignment="1">
      <alignment horizontal="right" vertical="center" wrapText="1"/>
    </xf>
    <xf numFmtId="0" fontId="1" fillId="4" borderId="13" xfId="0" applyFont="1" applyFill="1" applyBorder="1" applyAlignment="1">
      <alignment horizontal="right" vertical="center" wrapText="1"/>
    </xf>
    <xf numFmtId="0" fontId="1" fillId="4" borderId="5" xfId="0" applyFont="1" applyFill="1" applyBorder="1" applyAlignment="1">
      <alignment horizontal="center" vertical="center" wrapText="1"/>
    </xf>
    <xf numFmtId="0" fontId="1" fillId="4" borderId="5" xfId="0" applyFont="1" applyFill="1" applyBorder="1" applyAlignment="1">
      <alignment horizontal="center" vertical="center"/>
    </xf>
    <xf numFmtId="164" fontId="1" fillId="4" borderId="5"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6" xfId="0" applyFont="1" applyFill="1" applyBorder="1" applyAlignment="1">
      <alignment horizontal="left" vertical="center" wrapText="1"/>
    </xf>
    <xf numFmtId="0" fontId="3" fillId="2" borderId="1" xfId="0" quotePrefix="1"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6" xfId="0" applyFont="1" applyFill="1" applyBorder="1" applyAlignment="1">
      <alignment horizontal="left" vertical="center" wrapText="1"/>
    </xf>
    <xf numFmtId="0" fontId="1" fillId="2" borderId="1"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6" xfId="0"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6"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10" xfId="0" applyFont="1" applyFill="1" applyBorder="1" applyAlignment="1">
      <alignment vertical="center" wrapText="1"/>
    </xf>
    <xf numFmtId="0" fontId="1" fillId="2" borderId="6" xfId="0" applyFont="1" applyFill="1" applyBorder="1" applyAlignment="1">
      <alignment vertical="center" wrapText="1"/>
    </xf>
    <xf numFmtId="0" fontId="3" fillId="2" borderId="10" xfId="0" quotePrefix="1" applyFont="1" applyFill="1" applyBorder="1" applyAlignment="1">
      <alignment horizontal="left" vertical="center" wrapText="1"/>
    </xf>
    <xf numFmtId="0" fontId="3" fillId="2" borderId="6" xfId="0" quotePrefix="1" applyFont="1" applyFill="1" applyBorder="1" applyAlignment="1">
      <alignment horizontal="left" vertical="center" wrapText="1"/>
    </xf>
    <xf numFmtId="0" fontId="2" fillId="2" borderId="10" xfId="0" applyFont="1" applyFill="1" applyBorder="1" applyAlignment="1">
      <alignment vertical="center" wrapText="1"/>
    </xf>
    <xf numFmtId="0" fontId="2" fillId="2" borderId="6" xfId="0" applyFont="1" applyFill="1" applyBorder="1" applyAlignment="1">
      <alignment vertical="center" wrapText="1"/>
    </xf>
    <xf numFmtId="0" fontId="3" fillId="2" borderId="1" xfId="0" applyFont="1" applyFill="1" applyBorder="1" applyAlignment="1">
      <alignment horizontal="justify" vertical="center" wrapText="1"/>
    </xf>
    <xf numFmtId="0" fontId="3" fillId="2" borderId="10"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2" fillId="2" borderId="1" xfId="0" quotePrefix="1" applyFont="1" applyFill="1" applyBorder="1" applyAlignment="1">
      <alignment vertical="center" wrapText="1"/>
    </xf>
    <xf numFmtId="0" fontId="3" fillId="2" borderId="1" xfId="0" quotePrefix="1" applyFont="1" applyFill="1" applyBorder="1" applyAlignment="1">
      <alignment horizontal="justify" vertical="center" wrapText="1"/>
    </xf>
    <xf numFmtId="0" fontId="1" fillId="0" borderId="0" xfId="0" applyFont="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tabSelected="1" topLeftCell="A2" zoomScaleNormal="100" workbookViewId="0">
      <selection activeCell="N4" sqref="N4"/>
    </sheetView>
  </sheetViews>
  <sheetFormatPr defaultColWidth="9.1796875" defaultRowHeight="13" x14ac:dyDescent="0.35"/>
  <cols>
    <col min="1" max="1" width="4.7265625" style="1" customWidth="1"/>
    <col min="2" max="2" width="7.453125" style="1" customWidth="1"/>
    <col min="3" max="3" width="11.7265625" style="1" customWidth="1"/>
    <col min="4" max="4" width="30" style="1" customWidth="1"/>
    <col min="5" max="5" width="8.26953125" style="1" customWidth="1"/>
    <col min="6" max="13" width="6.7265625" style="1" customWidth="1"/>
    <col min="14" max="15" width="7.453125" style="1" customWidth="1"/>
    <col min="16" max="16384" width="9.1796875" style="1"/>
  </cols>
  <sheetData>
    <row r="1" spans="1:15" ht="19.5" customHeight="1" x14ac:dyDescent="0.35">
      <c r="A1" s="55" t="s">
        <v>0</v>
      </c>
      <c r="B1" s="55"/>
      <c r="C1" s="55"/>
      <c r="D1" s="55"/>
      <c r="E1" s="55"/>
      <c r="F1" s="55"/>
      <c r="G1" s="55"/>
      <c r="H1" s="55"/>
      <c r="I1" s="55"/>
      <c r="J1" s="55"/>
      <c r="K1" s="55"/>
      <c r="L1" s="55"/>
      <c r="M1" s="55"/>
      <c r="N1" s="55"/>
      <c r="O1" s="55"/>
    </row>
    <row r="2" spans="1:15" ht="21" customHeight="1" x14ac:dyDescent="0.35">
      <c r="A2" s="28" t="s">
        <v>1</v>
      </c>
      <c r="B2" s="56" t="s">
        <v>2</v>
      </c>
      <c r="C2" s="57"/>
      <c r="D2" s="58"/>
      <c r="E2" s="62" t="s">
        <v>3</v>
      </c>
      <c r="F2" s="62" t="s">
        <v>4</v>
      </c>
      <c r="G2" s="62"/>
      <c r="H2" s="62" t="s">
        <v>5</v>
      </c>
      <c r="I2" s="62"/>
      <c r="J2" s="62" t="s">
        <v>6</v>
      </c>
      <c r="K2" s="62"/>
      <c r="L2" s="62" t="s">
        <v>7</v>
      </c>
      <c r="M2" s="62"/>
      <c r="N2" s="28" t="s">
        <v>8</v>
      </c>
      <c r="O2" s="37" t="s">
        <v>9</v>
      </c>
    </row>
    <row r="3" spans="1:15" ht="17.25" customHeight="1" x14ac:dyDescent="0.35">
      <c r="A3" s="30"/>
      <c r="B3" s="59"/>
      <c r="C3" s="60"/>
      <c r="D3" s="61"/>
      <c r="E3" s="62"/>
      <c r="F3" s="2" t="s">
        <v>10</v>
      </c>
      <c r="G3" s="2" t="s">
        <v>11</v>
      </c>
      <c r="H3" s="2" t="s">
        <v>10</v>
      </c>
      <c r="I3" s="2" t="s">
        <v>11</v>
      </c>
      <c r="J3" s="2" t="s">
        <v>10</v>
      </c>
      <c r="K3" s="2" t="s">
        <v>11</v>
      </c>
      <c r="L3" s="2" t="s">
        <v>10</v>
      </c>
      <c r="M3" s="2" t="s">
        <v>11</v>
      </c>
      <c r="N3" s="30"/>
      <c r="O3" s="39"/>
    </row>
    <row r="4" spans="1:15" ht="42.75" customHeight="1" x14ac:dyDescent="0.35">
      <c r="A4" s="25">
        <v>1</v>
      </c>
      <c r="B4" s="28" t="s">
        <v>12</v>
      </c>
      <c r="C4" s="2" t="s">
        <v>13</v>
      </c>
      <c r="D4" s="3" t="s">
        <v>14</v>
      </c>
      <c r="E4" s="2">
        <v>7</v>
      </c>
      <c r="F4" s="2"/>
      <c r="G4" s="2"/>
      <c r="H4" s="2"/>
      <c r="I4" s="2"/>
      <c r="J4" s="2"/>
      <c r="K4" s="2"/>
      <c r="L4" s="2"/>
      <c r="M4" s="2"/>
      <c r="N4" s="4">
        <f>E4</f>
        <v>7</v>
      </c>
      <c r="O4" s="5">
        <f>ROUND(N4/$N$26%,2)</f>
        <v>41.18</v>
      </c>
    </row>
    <row r="5" spans="1:15" ht="19.5" customHeight="1" x14ac:dyDescent="0.35">
      <c r="A5" s="26"/>
      <c r="B5" s="29"/>
      <c r="C5" s="43" t="s">
        <v>15</v>
      </c>
      <c r="D5" s="63" t="s">
        <v>16</v>
      </c>
      <c r="E5" s="6" t="s">
        <v>17</v>
      </c>
      <c r="F5" s="7">
        <v>2</v>
      </c>
      <c r="G5" s="7"/>
      <c r="H5" s="7">
        <v>1</v>
      </c>
      <c r="I5" s="7"/>
      <c r="J5" s="7"/>
      <c r="K5" s="7"/>
      <c r="L5" s="2">
        <v>3</v>
      </c>
      <c r="M5" s="2">
        <f>G5+I5+K5</f>
        <v>0</v>
      </c>
      <c r="N5" s="28">
        <f>SUM(L6:M6)</f>
        <v>1.5</v>
      </c>
      <c r="O5" s="37">
        <f>ROUND(N5/$N$26%,2)</f>
        <v>8.82</v>
      </c>
    </row>
    <row r="6" spans="1:15" ht="19.5" customHeight="1" x14ac:dyDescent="0.35">
      <c r="A6" s="26"/>
      <c r="B6" s="29"/>
      <c r="C6" s="44"/>
      <c r="D6" s="35"/>
      <c r="E6" s="6" t="s">
        <v>18</v>
      </c>
      <c r="F6" s="8">
        <v>1</v>
      </c>
      <c r="G6" s="8"/>
      <c r="H6" s="8">
        <v>0.5</v>
      </c>
      <c r="I6" s="8"/>
      <c r="J6" s="8"/>
      <c r="K6" s="8"/>
      <c r="L6" s="2">
        <v>1.5</v>
      </c>
      <c r="M6" s="2">
        <f>G6+I6+K6</f>
        <v>0</v>
      </c>
      <c r="N6" s="29"/>
      <c r="O6" s="38"/>
    </row>
    <row r="7" spans="1:15" ht="19.5" customHeight="1" x14ac:dyDescent="0.35">
      <c r="A7" s="27"/>
      <c r="B7" s="30"/>
      <c r="C7" s="45"/>
      <c r="D7" s="36"/>
      <c r="E7" s="9" t="s">
        <v>19</v>
      </c>
      <c r="F7" s="10" t="s">
        <v>43</v>
      </c>
      <c r="G7" s="10"/>
      <c r="H7" s="10">
        <v>3</v>
      </c>
      <c r="I7" s="10"/>
      <c r="J7" s="10"/>
      <c r="K7" s="10"/>
      <c r="L7" s="11"/>
      <c r="M7" s="11"/>
      <c r="N7" s="30"/>
      <c r="O7" s="39"/>
    </row>
    <row r="8" spans="1:15" ht="22.5" customHeight="1" x14ac:dyDescent="0.35">
      <c r="A8" s="25">
        <v>2</v>
      </c>
      <c r="B8" s="28" t="s">
        <v>20</v>
      </c>
      <c r="C8" s="43" t="s">
        <v>21</v>
      </c>
      <c r="D8" s="50" t="s">
        <v>22</v>
      </c>
      <c r="E8" s="6" t="s">
        <v>17</v>
      </c>
      <c r="F8" s="7"/>
      <c r="G8" s="7">
        <v>1</v>
      </c>
      <c r="H8" s="7"/>
      <c r="I8" s="7"/>
      <c r="J8" s="7"/>
      <c r="K8" s="7"/>
      <c r="L8" s="2">
        <f>F8+H8+J8</f>
        <v>0</v>
      </c>
      <c r="M8" s="2">
        <f>G8+I8+K8</f>
        <v>1</v>
      </c>
      <c r="N8" s="28">
        <f t="shared" ref="N8" si="0">SUM(L9:M9)</f>
        <v>1</v>
      </c>
      <c r="O8" s="37">
        <f t="shared" ref="O8" si="1">ROUND(N8/$N$26%,2)</f>
        <v>5.88</v>
      </c>
    </row>
    <row r="9" spans="1:15" ht="22.5" customHeight="1" x14ac:dyDescent="0.35">
      <c r="A9" s="26"/>
      <c r="B9" s="29"/>
      <c r="C9" s="48"/>
      <c r="D9" s="51"/>
      <c r="E9" s="6" t="s">
        <v>18</v>
      </c>
      <c r="F9" s="8"/>
      <c r="G9" s="8">
        <v>1</v>
      </c>
      <c r="H9" s="8"/>
      <c r="I9" s="8"/>
      <c r="J9" s="8"/>
      <c r="K9" s="8"/>
      <c r="L9" s="2">
        <f>F9+H9+J9</f>
        <v>0</v>
      </c>
      <c r="M9" s="2">
        <f>G9+I9+K9</f>
        <v>1</v>
      </c>
      <c r="N9" s="29"/>
      <c r="O9" s="38"/>
    </row>
    <row r="10" spans="1:15" ht="22.5" customHeight="1" x14ac:dyDescent="0.35">
      <c r="A10" s="26"/>
      <c r="B10" s="29"/>
      <c r="C10" s="49"/>
      <c r="D10" s="52"/>
      <c r="E10" s="9" t="s">
        <v>19</v>
      </c>
      <c r="F10" s="10"/>
      <c r="G10" s="10">
        <v>3</v>
      </c>
      <c r="H10" s="10"/>
      <c r="I10" s="10"/>
      <c r="J10" s="10"/>
      <c r="K10" s="10"/>
      <c r="L10" s="11"/>
      <c r="M10" s="11"/>
      <c r="N10" s="30"/>
      <c r="O10" s="39"/>
    </row>
    <row r="11" spans="1:15" ht="20.25" customHeight="1" x14ac:dyDescent="0.35">
      <c r="A11" s="26"/>
      <c r="B11" s="29"/>
      <c r="C11" s="43" t="s">
        <v>23</v>
      </c>
      <c r="D11" s="54" t="s">
        <v>24</v>
      </c>
      <c r="E11" s="6" t="s">
        <v>17</v>
      </c>
      <c r="F11" s="7"/>
      <c r="G11" s="7"/>
      <c r="H11" s="7"/>
      <c r="I11" s="7"/>
      <c r="J11" s="7"/>
      <c r="K11" s="7">
        <v>1</v>
      </c>
      <c r="L11" s="2">
        <f>F11+H11+J11</f>
        <v>0</v>
      </c>
      <c r="M11" s="2">
        <f>G11+I11+K11</f>
        <v>1</v>
      </c>
      <c r="N11" s="28">
        <f t="shared" ref="N11" si="2">SUM(L12:M12)</f>
        <v>0.5</v>
      </c>
      <c r="O11" s="37">
        <f t="shared" ref="O11" si="3">ROUND(N11/$N$26%,2)</f>
        <v>2.94</v>
      </c>
    </row>
    <row r="12" spans="1:15" ht="20.25" customHeight="1" x14ac:dyDescent="0.35">
      <c r="A12" s="26"/>
      <c r="B12" s="29"/>
      <c r="C12" s="48"/>
      <c r="D12" s="51"/>
      <c r="E12" s="6" t="s">
        <v>18</v>
      </c>
      <c r="F12" s="8"/>
      <c r="G12" s="8"/>
      <c r="H12" s="8"/>
      <c r="I12" s="8"/>
      <c r="J12" s="8"/>
      <c r="K12" s="8">
        <v>0.5</v>
      </c>
      <c r="L12" s="2">
        <f>F12+H12+J12</f>
        <v>0</v>
      </c>
      <c r="M12" s="2">
        <f>G12+I12+K12</f>
        <v>0.5</v>
      </c>
      <c r="N12" s="29"/>
      <c r="O12" s="38"/>
    </row>
    <row r="13" spans="1:15" ht="20.25" customHeight="1" x14ac:dyDescent="0.35">
      <c r="A13" s="26"/>
      <c r="B13" s="29"/>
      <c r="C13" s="49"/>
      <c r="D13" s="52"/>
      <c r="E13" s="9" t="s">
        <v>19</v>
      </c>
      <c r="F13" s="10"/>
      <c r="G13" s="10"/>
      <c r="H13" s="10"/>
      <c r="I13" s="10"/>
      <c r="J13" s="10"/>
      <c r="K13" s="10">
        <v>4</v>
      </c>
      <c r="L13" s="11"/>
      <c r="M13" s="11"/>
      <c r="N13" s="30"/>
      <c r="O13" s="39"/>
    </row>
    <row r="14" spans="1:15" ht="18.75" customHeight="1" x14ac:dyDescent="0.35">
      <c r="A14" s="26"/>
      <c r="B14" s="29"/>
      <c r="C14" s="53" t="s">
        <v>25</v>
      </c>
      <c r="D14" s="34" t="s">
        <v>26</v>
      </c>
      <c r="E14" s="6" t="s">
        <v>17</v>
      </c>
      <c r="F14" s="7"/>
      <c r="G14" s="7"/>
      <c r="H14" s="7"/>
      <c r="I14" s="7"/>
      <c r="J14" s="7">
        <v>1</v>
      </c>
      <c r="K14" s="7"/>
      <c r="L14" s="2">
        <f>F14+H14+J14</f>
        <v>1</v>
      </c>
      <c r="M14" s="2">
        <f>G14+I14+K14</f>
        <v>0</v>
      </c>
      <c r="N14" s="28">
        <f t="shared" ref="N14" si="4">SUM(L15:M15)</f>
        <v>1</v>
      </c>
      <c r="O14" s="37">
        <f t="shared" ref="O14" si="5">ROUND(N14/$N$26%,2)</f>
        <v>5.88</v>
      </c>
    </row>
    <row r="15" spans="1:15" ht="18.75" customHeight="1" x14ac:dyDescent="0.35">
      <c r="A15" s="26"/>
      <c r="B15" s="29"/>
      <c r="C15" s="48"/>
      <c r="D15" s="35"/>
      <c r="E15" s="6" t="s">
        <v>18</v>
      </c>
      <c r="F15" s="8"/>
      <c r="G15" s="8"/>
      <c r="H15" s="8"/>
      <c r="I15" s="8"/>
      <c r="J15" s="8">
        <v>1</v>
      </c>
      <c r="K15" s="8"/>
      <c r="L15" s="2">
        <f>F15+H15+J15</f>
        <v>1</v>
      </c>
      <c r="M15" s="2">
        <f>G15+I15+K15</f>
        <v>0</v>
      </c>
      <c r="N15" s="29"/>
      <c r="O15" s="38"/>
    </row>
    <row r="16" spans="1:15" ht="18.75" customHeight="1" x14ac:dyDescent="0.35">
      <c r="A16" s="26"/>
      <c r="B16" s="29"/>
      <c r="C16" s="49"/>
      <c r="D16" s="36"/>
      <c r="E16" s="9" t="s">
        <v>19</v>
      </c>
      <c r="F16" s="10"/>
      <c r="G16" s="10"/>
      <c r="H16" s="10"/>
      <c r="I16" s="10"/>
      <c r="J16" s="10">
        <v>2</v>
      </c>
      <c r="K16" s="10"/>
      <c r="L16" s="11"/>
      <c r="M16" s="11"/>
      <c r="N16" s="30"/>
      <c r="O16" s="39"/>
    </row>
    <row r="17" spans="1:15" ht="26.25" customHeight="1" x14ac:dyDescent="0.35">
      <c r="A17" s="26"/>
      <c r="B17" s="29"/>
      <c r="C17" s="43" t="s">
        <v>27</v>
      </c>
      <c r="D17" s="34" t="s">
        <v>28</v>
      </c>
      <c r="E17" s="6" t="s">
        <v>17</v>
      </c>
      <c r="F17" s="7"/>
      <c r="G17" s="7"/>
      <c r="H17" s="7"/>
      <c r="I17" s="7"/>
      <c r="J17" s="7"/>
      <c r="K17" s="7"/>
      <c r="L17" s="2">
        <f>F17+H17+J17</f>
        <v>0</v>
      </c>
      <c r="M17" s="2">
        <f>G17+I17+K17</f>
        <v>0</v>
      </c>
      <c r="N17" s="28">
        <f t="shared" ref="N17" si="6">SUM(L18:M18)</f>
        <v>0</v>
      </c>
      <c r="O17" s="37">
        <f t="shared" ref="O17" si="7">ROUND(N17/$N$26%,2)</f>
        <v>0</v>
      </c>
    </row>
    <row r="18" spans="1:15" ht="26.25" customHeight="1" x14ac:dyDescent="0.35">
      <c r="A18" s="26"/>
      <c r="B18" s="29"/>
      <c r="C18" s="44"/>
      <c r="D18" s="46"/>
      <c r="E18" s="6" t="s">
        <v>18</v>
      </c>
      <c r="F18" s="8"/>
      <c r="G18" s="8"/>
      <c r="H18" s="8"/>
      <c r="I18" s="8"/>
      <c r="J18" s="8"/>
      <c r="K18" s="8"/>
      <c r="L18" s="2">
        <f>F18+H18+J18</f>
        <v>0</v>
      </c>
      <c r="M18" s="2">
        <f>G18+I18+K18</f>
        <v>0</v>
      </c>
      <c r="N18" s="29"/>
      <c r="O18" s="38"/>
    </row>
    <row r="19" spans="1:15" ht="26.25" customHeight="1" x14ac:dyDescent="0.35">
      <c r="A19" s="27"/>
      <c r="B19" s="30"/>
      <c r="C19" s="45"/>
      <c r="D19" s="47"/>
      <c r="E19" s="9" t="s">
        <v>19</v>
      </c>
      <c r="F19" s="10"/>
      <c r="G19" s="10"/>
      <c r="H19" s="10"/>
      <c r="I19" s="10"/>
      <c r="J19" s="10"/>
      <c r="K19" s="10"/>
      <c r="L19" s="11"/>
      <c r="M19" s="11"/>
      <c r="N19" s="30"/>
      <c r="O19" s="39"/>
    </row>
    <row r="20" spans="1:15" ht="50.25" customHeight="1" x14ac:dyDescent="0.35">
      <c r="A20" s="25">
        <v>3</v>
      </c>
      <c r="B20" s="28" t="s">
        <v>29</v>
      </c>
      <c r="C20" s="31" t="s">
        <v>30</v>
      </c>
      <c r="D20" s="34" t="s">
        <v>42</v>
      </c>
      <c r="E20" s="6" t="s">
        <v>17</v>
      </c>
      <c r="F20" s="7"/>
      <c r="G20" s="7"/>
      <c r="H20" s="7"/>
      <c r="I20" s="7"/>
      <c r="J20" s="7"/>
      <c r="K20" s="7">
        <v>1</v>
      </c>
      <c r="L20" s="2">
        <f>F20+H20+J20</f>
        <v>0</v>
      </c>
      <c r="M20" s="2">
        <f>G20+I20+K20</f>
        <v>1</v>
      </c>
      <c r="N20" s="28">
        <f>SUM(L21:M21)</f>
        <v>6</v>
      </c>
      <c r="O20" s="37">
        <f>ROUND(N20/$N$26%,2)</f>
        <v>35.29</v>
      </c>
    </row>
    <row r="21" spans="1:15" ht="50.25" customHeight="1" x14ac:dyDescent="0.35">
      <c r="A21" s="26"/>
      <c r="B21" s="29"/>
      <c r="C21" s="32"/>
      <c r="D21" s="35"/>
      <c r="E21" s="6" t="s">
        <v>18</v>
      </c>
      <c r="F21" s="8"/>
      <c r="G21" s="8"/>
      <c r="H21" s="8"/>
      <c r="I21" s="8"/>
      <c r="J21" s="8"/>
      <c r="K21" s="8">
        <v>6</v>
      </c>
      <c r="L21" s="2">
        <f>F21+H21+J21</f>
        <v>0</v>
      </c>
      <c r="M21" s="2">
        <f>G21+I21+K21</f>
        <v>6</v>
      </c>
      <c r="N21" s="29"/>
      <c r="O21" s="38"/>
    </row>
    <row r="22" spans="1:15" ht="50.25" customHeight="1" x14ac:dyDescent="0.35">
      <c r="A22" s="26"/>
      <c r="B22" s="29"/>
      <c r="C22" s="33"/>
      <c r="D22" s="36"/>
      <c r="E22" s="9" t="s">
        <v>19</v>
      </c>
      <c r="F22" s="10"/>
      <c r="G22" s="10"/>
      <c r="H22" s="10"/>
      <c r="I22" s="10"/>
      <c r="J22" s="10"/>
      <c r="K22" s="10"/>
      <c r="L22" s="11"/>
      <c r="M22" s="11"/>
      <c r="N22" s="30"/>
      <c r="O22" s="39"/>
    </row>
    <row r="23" spans="1:15" ht="54" customHeight="1" x14ac:dyDescent="0.35">
      <c r="A23" s="26"/>
      <c r="B23" s="29"/>
      <c r="C23" s="40" t="s">
        <v>31</v>
      </c>
      <c r="D23" s="34" t="s">
        <v>32</v>
      </c>
      <c r="E23" s="6" t="s">
        <v>17</v>
      </c>
      <c r="F23" s="7"/>
      <c r="G23" s="7"/>
      <c r="H23" s="7"/>
      <c r="I23" s="7">
        <v>2</v>
      </c>
      <c r="J23" s="7"/>
      <c r="K23" s="7">
        <v>1</v>
      </c>
      <c r="L23" s="2">
        <f>F23+H23+J23</f>
        <v>0</v>
      </c>
      <c r="M23" s="2">
        <f>G23+I23+K23</f>
        <v>3</v>
      </c>
      <c r="N23" s="28">
        <f>SUM(L24:M24)</f>
        <v>3</v>
      </c>
      <c r="O23" s="37">
        <f>ROUND(N23/$N$26%,2)</f>
        <v>17.649999999999999</v>
      </c>
    </row>
    <row r="24" spans="1:15" ht="54" customHeight="1" x14ac:dyDescent="0.35">
      <c r="A24" s="26"/>
      <c r="B24" s="29"/>
      <c r="C24" s="41"/>
      <c r="D24" s="35"/>
      <c r="E24" s="6">
        <v>7</v>
      </c>
      <c r="F24" s="8"/>
      <c r="G24" s="8"/>
      <c r="H24" s="8"/>
      <c r="I24" s="8">
        <v>2</v>
      </c>
      <c r="J24" s="8"/>
      <c r="K24" s="8">
        <v>1</v>
      </c>
      <c r="L24" s="2">
        <f>F24+H24+J24</f>
        <v>0</v>
      </c>
      <c r="M24" s="2">
        <f>G24+I24+K24</f>
        <v>3</v>
      </c>
      <c r="N24" s="29"/>
      <c r="O24" s="38"/>
    </row>
    <row r="25" spans="1:15" ht="54" customHeight="1" x14ac:dyDescent="0.35">
      <c r="A25" s="27"/>
      <c r="B25" s="30"/>
      <c r="C25" s="42"/>
      <c r="D25" s="36"/>
      <c r="E25" s="9" t="s">
        <v>19</v>
      </c>
      <c r="F25" s="10"/>
      <c r="G25" s="10"/>
      <c r="H25" s="10"/>
      <c r="I25" s="10" t="s">
        <v>44</v>
      </c>
      <c r="J25" s="10"/>
      <c r="K25" s="10">
        <v>4</v>
      </c>
      <c r="L25" s="11"/>
      <c r="M25" s="11"/>
      <c r="N25" s="30"/>
      <c r="O25" s="39"/>
    </row>
    <row r="26" spans="1:15" ht="21.75" customHeight="1" x14ac:dyDescent="0.35">
      <c r="A26" s="19" t="s">
        <v>33</v>
      </c>
      <c r="B26" s="20"/>
      <c r="C26" s="20"/>
      <c r="D26" s="20"/>
      <c r="E26" s="21"/>
      <c r="F26" s="12">
        <f>F5+F8+F11+F14+F17+F20+F23</f>
        <v>2</v>
      </c>
      <c r="G26" s="12">
        <f t="shared" ref="G26:M27" si="8">G5+G8+G11+G14+G17+G20+G23</f>
        <v>1</v>
      </c>
      <c r="H26" s="12">
        <f t="shared" si="8"/>
        <v>1</v>
      </c>
      <c r="I26" s="12">
        <f t="shared" si="8"/>
        <v>2</v>
      </c>
      <c r="J26" s="12">
        <f t="shared" si="8"/>
        <v>1</v>
      </c>
      <c r="K26" s="12">
        <f t="shared" si="8"/>
        <v>3</v>
      </c>
      <c r="L26" s="12">
        <f t="shared" si="8"/>
        <v>4</v>
      </c>
      <c r="M26" s="12">
        <f t="shared" si="8"/>
        <v>6</v>
      </c>
      <c r="N26" s="22">
        <f>SUM(N4:N20)</f>
        <v>17</v>
      </c>
      <c r="O26" s="23">
        <f>SUM(O4:O20)</f>
        <v>99.990000000000009</v>
      </c>
    </row>
    <row r="27" spans="1:15" ht="21.75" customHeight="1" x14ac:dyDescent="0.35">
      <c r="A27" s="19" t="s">
        <v>34</v>
      </c>
      <c r="B27" s="20"/>
      <c r="C27" s="20"/>
      <c r="D27" s="20"/>
      <c r="E27" s="21"/>
      <c r="F27" s="12">
        <f>F6+F9+F12+F15+F18+F21+F24</f>
        <v>1</v>
      </c>
      <c r="G27" s="12">
        <f t="shared" si="8"/>
        <v>1</v>
      </c>
      <c r="H27" s="12">
        <f t="shared" si="8"/>
        <v>0.5</v>
      </c>
      <c r="I27" s="12">
        <f t="shared" si="8"/>
        <v>2</v>
      </c>
      <c r="J27" s="12">
        <f t="shared" si="8"/>
        <v>1</v>
      </c>
      <c r="K27" s="12">
        <f t="shared" si="8"/>
        <v>7.5</v>
      </c>
      <c r="L27" s="12">
        <f t="shared" si="8"/>
        <v>2.5</v>
      </c>
      <c r="M27" s="12">
        <f t="shared" si="8"/>
        <v>10.5</v>
      </c>
      <c r="N27" s="22"/>
      <c r="O27" s="23"/>
    </row>
    <row r="28" spans="1:15" ht="21.75" customHeight="1" x14ac:dyDescent="0.35">
      <c r="A28" s="19" t="s">
        <v>35</v>
      </c>
      <c r="B28" s="20"/>
      <c r="C28" s="20"/>
      <c r="D28" s="20"/>
      <c r="E28" s="21"/>
      <c r="F28" s="24">
        <f>ROUND((F27+G27)/$N$26%,2)</f>
        <v>11.76</v>
      </c>
      <c r="G28" s="24"/>
      <c r="H28" s="24">
        <f t="shared" ref="H28" si="9">ROUND((H27+I27)/$N$26%,2)</f>
        <v>14.71</v>
      </c>
      <c r="I28" s="24"/>
      <c r="J28" s="24">
        <f t="shared" ref="J28" si="10">ROUND((J27+K27)/$N$26%,2)</f>
        <v>50</v>
      </c>
      <c r="K28" s="24"/>
      <c r="L28" s="12">
        <f>ROUND(L27/$N$26%,2)</f>
        <v>14.71</v>
      </c>
      <c r="M28" s="12">
        <f>ROUND(M27/$N$26%,2)</f>
        <v>61.76</v>
      </c>
      <c r="N28" s="22"/>
      <c r="O28" s="23"/>
    </row>
    <row r="29" spans="1:15" x14ac:dyDescent="0.35">
      <c r="A29" s="13"/>
      <c r="B29" s="13"/>
      <c r="C29" s="13"/>
      <c r="D29" s="13"/>
      <c r="E29" s="13"/>
      <c r="F29" s="13"/>
      <c r="G29" s="13"/>
      <c r="H29" s="13"/>
      <c r="I29" s="13"/>
      <c r="J29" s="13"/>
      <c r="K29" s="13"/>
      <c r="L29" s="13"/>
      <c r="M29" s="13"/>
      <c r="N29" s="13"/>
    </row>
    <row r="30" spans="1:15" x14ac:dyDescent="0.35">
      <c r="A30" s="14" t="s">
        <v>36</v>
      </c>
    </row>
    <row r="31" spans="1:15" x14ac:dyDescent="0.35">
      <c r="A31" s="15" t="s">
        <v>37</v>
      </c>
      <c r="B31" s="15"/>
      <c r="C31" s="15"/>
      <c r="D31" s="15"/>
      <c r="E31" s="15"/>
      <c r="F31" s="15"/>
      <c r="G31" s="15"/>
      <c r="H31" s="15"/>
      <c r="I31" s="15"/>
      <c r="J31" s="15"/>
      <c r="K31" s="15"/>
      <c r="L31" s="15"/>
      <c r="M31" s="15"/>
      <c r="N31" s="15"/>
      <c r="O31" s="15"/>
    </row>
    <row r="32" spans="1:15" x14ac:dyDescent="0.35">
      <c r="A32" s="15" t="s">
        <v>38</v>
      </c>
      <c r="B32" s="15"/>
      <c r="C32" s="15"/>
      <c r="D32" s="15"/>
      <c r="E32" s="15"/>
      <c r="F32" s="15"/>
      <c r="G32" s="15"/>
      <c r="H32" s="15"/>
      <c r="I32" s="15"/>
      <c r="J32" s="15"/>
      <c r="K32" s="15"/>
      <c r="L32" s="15"/>
      <c r="M32" s="15"/>
      <c r="N32" s="15"/>
      <c r="O32" s="15"/>
    </row>
    <row r="33" spans="1:15" x14ac:dyDescent="0.35">
      <c r="A33" s="15" t="s">
        <v>39</v>
      </c>
      <c r="B33" s="15"/>
      <c r="C33" s="15"/>
      <c r="D33" s="15"/>
      <c r="E33" s="15"/>
      <c r="F33" s="15"/>
      <c r="G33" s="15"/>
      <c r="H33" s="15"/>
      <c r="I33" s="15"/>
      <c r="J33" s="15"/>
      <c r="K33" s="15"/>
      <c r="L33" s="15"/>
      <c r="M33" s="15"/>
      <c r="N33" s="15"/>
      <c r="O33" s="15"/>
    </row>
    <row r="34" spans="1:15" x14ac:dyDescent="0.35">
      <c r="A34" s="16" t="s">
        <v>40</v>
      </c>
      <c r="B34" s="16"/>
      <c r="C34" s="16"/>
    </row>
    <row r="35" spans="1:15" ht="222" customHeight="1" x14ac:dyDescent="0.35">
      <c r="A35" s="17" t="s">
        <v>41</v>
      </c>
      <c r="B35" s="18"/>
      <c r="C35" s="18"/>
      <c r="D35" s="18"/>
      <c r="E35" s="18"/>
      <c r="F35" s="18"/>
      <c r="G35" s="18"/>
      <c r="H35" s="18"/>
      <c r="I35" s="18"/>
      <c r="J35" s="18"/>
      <c r="K35" s="18"/>
      <c r="L35" s="18"/>
      <c r="M35" s="18"/>
      <c r="N35" s="18"/>
      <c r="O35" s="18"/>
    </row>
  </sheetData>
  <mergeCells count="57">
    <mergeCell ref="O5:O7"/>
    <mergeCell ref="A1:O1"/>
    <mergeCell ref="A2:A3"/>
    <mergeCell ref="B2:D3"/>
    <mergeCell ref="E2:E3"/>
    <mergeCell ref="F2:G2"/>
    <mergeCell ref="H2:I2"/>
    <mergeCell ref="J2:K2"/>
    <mergeCell ref="L2:M2"/>
    <mergeCell ref="N2:N3"/>
    <mergeCell ref="O2:O3"/>
    <mergeCell ref="A4:A7"/>
    <mergeCell ref="B4:B7"/>
    <mergeCell ref="C5:C7"/>
    <mergeCell ref="D5:D7"/>
    <mergeCell ref="N5:N7"/>
    <mergeCell ref="O8:O10"/>
    <mergeCell ref="C11:C13"/>
    <mergeCell ref="D11:D13"/>
    <mergeCell ref="N11:N13"/>
    <mergeCell ref="O11:O13"/>
    <mergeCell ref="A8:A19"/>
    <mergeCell ref="B8:B19"/>
    <mergeCell ref="C8:C10"/>
    <mergeCell ref="D8:D10"/>
    <mergeCell ref="N8:N10"/>
    <mergeCell ref="C14:C16"/>
    <mergeCell ref="D14:D16"/>
    <mergeCell ref="N14:N16"/>
    <mergeCell ref="O14:O16"/>
    <mergeCell ref="C17:C19"/>
    <mergeCell ref="D17:D19"/>
    <mergeCell ref="N17:N19"/>
    <mergeCell ref="O17:O19"/>
    <mergeCell ref="O20:O22"/>
    <mergeCell ref="C23:C25"/>
    <mergeCell ref="D23:D25"/>
    <mergeCell ref="N23:N25"/>
    <mergeCell ref="O23:O25"/>
    <mergeCell ref="A20:A25"/>
    <mergeCell ref="B20:B25"/>
    <mergeCell ref="C20:C22"/>
    <mergeCell ref="D20:D22"/>
    <mergeCell ref="N20:N22"/>
    <mergeCell ref="A26:E26"/>
    <mergeCell ref="N26:N28"/>
    <mergeCell ref="O26:O28"/>
    <mergeCell ref="A27:E27"/>
    <mergeCell ref="A28:E28"/>
    <mergeCell ref="F28:G28"/>
    <mergeCell ref="H28:I28"/>
    <mergeCell ref="J28:K28"/>
    <mergeCell ref="A31:O31"/>
    <mergeCell ref="A32:O32"/>
    <mergeCell ref="A33:O33"/>
    <mergeCell ref="A34:C34"/>
    <mergeCell ref="A35:O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2025-04-09T03:17:04Z</dcterms:modified>
</cp:coreProperties>
</file>